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外立面" sheetId="12" r:id="rId1"/>
    <sheet name="室内" sheetId="10" r:id="rId2"/>
    <sheet name="户外平台" sheetId="1" r:id="rId3"/>
  </sheets>
  <definedNames>
    <definedName name="_xlnm.Print_Titles" localSheetId="2">户外平台!$4:$4</definedName>
    <definedName name="_xlnm.Print_Titles" localSheetId="1">室内!$4:$4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<sst xmlns="http://schemas.openxmlformats.org/spreadsheetml/2006/main" count="217" uniqueCount="87">
  <si>
    <t>河南省实验中学美术展厅装修项目报价表</t>
  </si>
  <si>
    <t>项目名称：河南省实验中学美术展厅装修项目</t>
  </si>
  <si>
    <t>项目地址：郑州市郑州市农业路10号</t>
  </si>
  <si>
    <t>序号</t>
  </si>
  <si>
    <t>项目名称</t>
  </si>
  <si>
    <t>单位</t>
  </si>
  <si>
    <t>数量</t>
  </si>
  <si>
    <t>材料工艺</t>
  </si>
  <si>
    <t>外立面造型</t>
  </si>
  <si>
    <t>㎡</t>
  </si>
  <si>
    <t>30*50mm方管框架+硅酸钙板+防水处理（工费+材料费）</t>
  </si>
  <si>
    <t>外立面造型真石漆</t>
  </si>
  <si>
    <t>外墙乳胶漆</t>
  </si>
  <si>
    <t>抗裂砂浆+外墙腻+外墙乳胶漆两遍（工费+材料费）</t>
  </si>
  <si>
    <t>断桥铝窗</t>
  </si>
  <si>
    <t>65国标14mm咖色断桥铝，5+10+5mm中空玻璃（安装费+材料费）</t>
  </si>
  <si>
    <t>大门不锈钢套</t>
  </si>
  <si>
    <t>m</t>
  </si>
  <si>
    <t>阻燃板基层+0.8拉丝不锈钢</t>
  </si>
  <si>
    <t>大门玻璃门</t>
  </si>
  <si>
    <t>定制12mm钢化玻璃地弹门，包含五金拉手（安装费+材料费）</t>
  </si>
  <si>
    <t>玻璃门五金</t>
  </si>
  <si>
    <t>套</t>
  </si>
  <si>
    <t>GMT玻璃地弹簧，定制拉手（安装费+材料费）</t>
  </si>
  <si>
    <t>暗装筒灯</t>
  </si>
  <si>
    <t>个</t>
  </si>
  <si>
    <t>雷士品牌（材料费+安装费）</t>
  </si>
  <si>
    <t>Logo射灯</t>
  </si>
  <si>
    <t>Logo制作安装</t>
  </si>
  <si>
    <t>亚克力字（材料费+安装费）</t>
  </si>
  <si>
    <t>走廊双层石膏板边线</t>
  </si>
  <si>
    <t>轻钢龙骨框架、石膏板自攻丝固定，涂刷防锈漆、防裂处理（工费+材料费）</t>
  </si>
  <si>
    <t>展厅石膏板造型吊顶</t>
  </si>
  <si>
    <t>软膜天花框架边顶</t>
  </si>
  <si>
    <t>阻燃板框架、石膏板自攻丝固定，涂刷防锈漆、防裂处理（工费+材料费）</t>
  </si>
  <si>
    <t>软膜天花</t>
  </si>
  <si>
    <t>白色灯膜+光源（工费+材料费）</t>
  </si>
  <si>
    <t>窗帘盒</t>
  </si>
  <si>
    <t>地砖铺设</t>
  </si>
  <si>
    <t>800*800mm灰色仿古地砖铺贴（工费+辅料，不含美缝）</t>
  </si>
  <si>
    <t>地砖美缝</t>
  </si>
  <si>
    <t>同色环氧彩砂美缝（工费+材料费）</t>
  </si>
  <si>
    <t>走廊毛毡装饰墙面</t>
  </si>
  <si>
    <t>阻燃板基层、毛毡板饰面（工费+材料费）</t>
  </si>
  <si>
    <t>墙顶乳胶漆</t>
  </si>
  <si>
    <t>批腻子2-3遍并打磨平整，滚涂乳胶漆两遍（工费+材料费）</t>
  </si>
  <si>
    <t>门洞口圆角造型基层</t>
  </si>
  <si>
    <t>项</t>
  </si>
  <si>
    <t>门洞口弧形+圆角造型</t>
  </si>
  <si>
    <t>弧形成品石膏线造型+批腻子3并打磨平整，滚涂乳胶漆两遍（工费+材料费）</t>
  </si>
  <si>
    <t>不锈钢踢脚线</t>
  </si>
  <si>
    <t>阻燃板基层+0.8拉丝不锈钢（材料费+安装费）</t>
  </si>
  <si>
    <t>防眩光牛眼射灯</t>
  </si>
  <si>
    <t>轨道射灯</t>
  </si>
  <si>
    <t>射灯轨道</t>
  </si>
  <si>
    <t>造型吊灯Led灯带</t>
  </si>
  <si>
    <t>开关插座</t>
  </si>
  <si>
    <t>飞利浦品牌（材料费+安装费）</t>
  </si>
  <si>
    <t>拆除费用</t>
  </si>
  <si>
    <t>机械费+工费+垃圾处理费</t>
  </si>
  <si>
    <t>垃圾清运</t>
  </si>
  <si>
    <t>搬运费、运费</t>
  </si>
  <si>
    <t>电路改造</t>
  </si>
  <si>
    <t>工费+材料费</t>
  </si>
  <si>
    <t>脚手架费用</t>
  </si>
  <si>
    <t>人工费+租赁费</t>
  </si>
  <si>
    <t>施工围挡费用</t>
  </si>
  <si>
    <t>塑木平台</t>
  </si>
  <si>
    <t>地面水平、夯实+钢架+户外塑木地板（工费+材料费）</t>
  </si>
  <si>
    <t>花岗岩地面铺设</t>
  </si>
  <si>
    <t>25mm芝麻灰花岗岩（工费+材料费）</t>
  </si>
  <si>
    <t>花箱</t>
  </si>
  <si>
    <t>防腐木花箱现场制作（工费+材料费）</t>
  </si>
  <si>
    <t>绿植</t>
  </si>
  <si>
    <t>火焰南天竹、继木球、黄杨球、石菖蒲、亮晶塔等</t>
  </si>
  <si>
    <t>装修项目分项预算清单—室内</t>
  </si>
  <si>
    <t>一</t>
  </si>
  <si>
    <t>基础装修</t>
  </si>
  <si>
    <t>合计</t>
  </si>
  <si>
    <t>二</t>
  </si>
  <si>
    <t>其他</t>
  </si>
  <si>
    <t>2.5㎡+4㎡布线改造（工费+材料费）</t>
  </si>
  <si>
    <t>室内合计</t>
  </si>
  <si>
    <t xml:space="preserve">     </t>
  </si>
  <si>
    <t>装修项目分项预算清单—户外平台</t>
  </si>
  <si>
    <t>备注</t>
  </si>
  <si>
    <t>户外平台合计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</si>
</sst>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name val="宋体 (正文)"/>
      <charset val="134"/>
    </font>
    <font>
      <b/>
      <sz val="16"/>
      <name val="宋体"/>
      <charset val="134"/>
    </font>
    <font>
      <b/>
      <sz val="16"/>
      <name val="宋体 (正文)"/>
      <charset val="134"/>
    </font>
    <font>
      <b/>
      <sz val="10"/>
      <name val="宋体"/>
      <charset val="134"/>
    </font>
    <font>
      <b/>
      <sz val="10"/>
      <name val="宋体 (正文)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 (正文)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 (正文)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9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zoomScale="160" zoomScaleNormal="160" topLeftCell="A5" workbookViewId="0">
      <selection activeCell="E5" sqref="E5"/>
    </sheetView>
  </sheetViews>
  <sheetFormatPr defaultColWidth="9" defaultRowHeight="12" outlineLevelCol="6"/>
  <cols>
    <col min="1" max="1" width="4.5" style="1" customWidth="1"/>
    <col min="2" max="2" width="21" style="2" customWidth="1"/>
    <col min="3" max="3" width="4.83333333333333" style="1" customWidth="1"/>
    <col min="4" max="4" width="6.83333333333333" style="1" customWidth="1"/>
    <col min="5" max="5" width="46.875" style="1" customWidth="1"/>
    <col min="6" max="6" width="9.83333333333333" style="1" customWidth="1"/>
    <col min="7" max="7" width="63" style="1" customWidth="1"/>
    <col min="8" max="16384" width="9" style="1"/>
  </cols>
  <sheetData>
    <row r="1" ht="39" customHeight="1" spans="1:7">
      <c r="A1" s="3" t="s">
        <v>0</v>
      </c>
      <c r="B1" s="3"/>
      <c r="C1" s="3"/>
      <c r="D1" s="3"/>
      <c r="E1" s="3"/>
      <c r="F1" s="32"/>
      <c r="G1" s="32"/>
    </row>
    <row r="2" spans="1:7">
      <c r="A2" s="33" t="s">
        <v>1</v>
      </c>
      <c r="B2" s="33"/>
      <c r="C2" s="33"/>
      <c r="D2" s="33"/>
      <c r="E2" s="33"/>
      <c r="F2" s="34"/>
      <c r="G2" s="34"/>
    </row>
    <row r="3" spans="1:7">
      <c r="A3" s="33" t="s">
        <v>2</v>
      </c>
      <c r="B3" s="33"/>
      <c r="C3" s="33"/>
      <c r="D3" s="33"/>
      <c r="E3" s="33"/>
      <c r="F3" s="34"/>
      <c r="G3" s="34"/>
    </row>
    <row r="4" spans="1:5">
      <c r="A4" s="7" t="s">
        <v>3</v>
      </c>
      <c r="B4" s="8" t="s">
        <v>4</v>
      </c>
      <c r="C4" s="7" t="s">
        <v>5</v>
      </c>
      <c r="D4" s="7" t="s">
        <v>6</v>
      </c>
      <c r="E4" s="35" t="s">
        <v>7</v>
      </c>
    </row>
    <row r="5" spans="1:5">
      <c r="A5" s="9">
        <v>1</v>
      </c>
      <c r="B5" s="10" t="s">
        <v>8</v>
      </c>
      <c r="C5" s="9" t="s">
        <v>9</v>
      </c>
      <c r="D5" s="11">
        <f>13.35*3.5</f>
        <v>46.725</v>
      </c>
      <c r="E5" s="12" t="s">
        <v>10</v>
      </c>
    </row>
    <row r="6" spans="1:5">
      <c r="A6" s="9">
        <v>2</v>
      </c>
      <c r="B6" s="10" t="s">
        <v>11</v>
      </c>
      <c r="C6" s="9" t="s">
        <v>9</v>
      </c>
      <c r="D6" s="11">
        <f>13.35*3.5+3.5*1*8</f>
        <v>74.725</v>
      </c>
      <c r="E6" s="12" t="s">
        <v>10</v>
      </c>
    </row>
    <row r="7" spans="1:5">
      <c r="A7" s="9">
        <v>3</v>
      </c>
      <c r="B7" s="36" t="s">
        <v>12</v>
      </c>
      <c r="C7" s="37" t="s">
        <v>9</v>
      </c>
      <c r="D7" s="38">
        <f>13.35*3</f>
        <v>40.05</v>
      </c>
      <c r="E7" s="39" t="s">
        <v>13</v>
      </c>
    </row>
    <row r="8" spans="1:5">
      <c r="A8" s="9">
        <v>4</v>
      </c>
      <c r="B8" s="36" t="s">
        <v>14</v>
      </c>
      <c r="C8" s="37" t="s">
        <v>9</v>
      </c>
      <c r="D8" s="38">
        <v>18.13</v>
      </c>
      <c r="E8" s="40" t="s">
        <v>15</v>
      </c>
    </row>
    <row r="9" spans="1:5">
      <c r="A9" s="9">
        <v>5</v>
      </c>
      <c r="B9" s="36" t="s">
        <v>16</v>
      </c>
      <c r="C9" s="41" t="s">
        <v>17</v>
      </c>
      <c r="D9" s="38">
        <v>13.4</v>
      </c>
      <c r="E9" s="40" t="s">
        <v>18</v>
      </c>
    </row>
    <row r="10" spans="1:5">
      <c r="A10" s="9">
        <v>6</v>
      </c>
      <c r="B10" s="36" t="s">
        <v>19</v>
      </c>
      <c r="C10" s="37" t="s">
        <v>9</v>
      </c>
      <c r="D10" s="42">
        <v>7.8</v>
      </c>
      <c r="E10" s="39" t="s">
        <v>20</v>
      </c>
    </row>
    <row r="11" spans="1:5">
      <c r="A11" s="9">
        <v>7</v>
      </c>
      <c r="B11" s="36" t="s">
        <v>21</v>
      </c>
      <c r="C11" s="41" t="s">
        <v>22</v>
      </c>
      <c r="D11" s="42">
        <v>4</v>
      </c>
      <c r="E11" s="39" t="s">
        <v>23</v>
      </c>
    </row>
    <row r="12" spans="1:5">
      <c r="A12" s="9">
        <v>8</v>
      </c>
      <c r="B12" s="21" t="s">
        <v>24</v>
      </c>
      <c r="C12" s="13" t="s">
        <v>25</v>
      </c>
      <c r="D12" s="20">
        <v>9</v>
      </c>
      <c r="E12" s="25" t="s">
        <v>26</v>
      </c>
    </row>
    <row r="13" spans="1:5">
      <c r="A13" s="9">
        <v>9</v>
      </c>
      <c r="B13" s="21" t="s">
        <v>27</v>
      </c>
      <c r="C13" s="13" t="s">
        <v>25</v>
      </c>
      <c r="D13" s="20">
        <v>4</v>
      </c>
      <c r="E13" s="25" t="s">
        <v>26</v>
      </c>
    </row>
    <row r="14" spans="1:5">
      <c r="A14" s="9">
        <v>10</v>
      </c>
      <c r="B14" s="26" t="s">
        <v>28</v>
      </c>
      <c r="C14" s="23" t="s">
        <v>22</v>
      </c>
      <c r="D14" s="24">
        <v>1</v>
      </c>
      <c r="E14" s="25" t="s">
        <v>29</v>
      </c>
    </row>
    <row r="15" ht="24" spans="1:5">
      <c r="A15" s="9">
        <v>1</v>
      </c>
      <c r="B15" s="10" t="s">
        <v>30</v>
      </c>
      <c r="C15" s="13" t="s">
        <v>17</v>
      </c>
      <c r="D15" s="11">
        <f>(9.22+1.92)*2</f>
        <v>22.28</v>
      </c>
      <c r="E15" s="12" t="s">
        <v>31</v>
      </c>
    </row>
    <row r="16" ht="24" spans="1:5">
      <c r="A16" s="9">
        <v>2</v>
      </c>
      <c r="B16" s="10" t="s">
        <v>32</v>
      </c>
      <c r="C16" s="13" t="s">
        <v>9</v>
      </c>
      <c r="D16" s="11">
        <f>3.35*5.5*2</f>
        <v>36.85</v>
      </c>
      <c r="E16" s="12" t="s">
        <v>31</v>
      </c>
    </row>
    <row r="17" ht="24" spans="1:5">
      <c r="A17" s="9">
        <v>3</v>
      </c>
      <c r="B17" s="10" t="s">
        <v>33</v>
      </c>
      <c r="C17" s="13" t="s">
        <v>17</v>
      </c>
      <c r="D17" s="11">
        <f>(5.5+3.35)*2*4</f>
        <v>70.8</v>
      </c>
      <c r="E17" s="12" t="s">
        <v>34</v>
      </c>
    </row>
    <row r="18" spans="1:5">
      <c r="A18" s="9">
        <v>4</v>
      </c>
      <c r="B18" s="10" t="s">
        <v>35</v>
      </c>
      <c r="C18" s="9" t="s">
        <v>9</v>
      </c>
      <c r="D18" s="11">
        <f>3.35*5.5*4</f>
        <v>73.7</v>
      </c>
      <c r="E18" s="19" t="s">
        <v>36</v>
      </c>
    </row>
    <row r="19" ht="24" spans="1:5">
      <c r="A19" s="9">
        <v>5</v>
      </c>
      <c r="B19" s="10" t="s">
        <v>37</v>
      </c>
      <c r="C19" s="13" t="s">
        <v>17</v>
      </c>
      <c r="D19" s="11">
        <f>3.35*6</f>
        <v>20.1</v>
      </c>
      <c r="E19" s="12" t="s">
        <v>34</v>
      </c>
    </row>
    <row r="20" spans="1:5">
      <c r="A20" s="9">
        <v>6</v>
      </c>
      <c r="B20" s="10" t="s">
        <v>38</v>
      </c>
      <c r="C20" s="9" t="s">
        <v>9</v>
      </c>
      <c r="D20" s="11">
        <v>137.7</v>
      </c>
      <c r="E20" s="10" t="s">
        <v>39</v>
      </c>
    </row>
    <row r="21" spans="1:5">
      <c r="A21" s="9">
        <v>7</v>
      </c>
      <c r="B21" s="10" t="s">
        <v>40</v>
      </c>
      <c r="C21" s="9" t="s">
        <v>9</v>
      </c>
      <c r="D21" s="11">
        <v>137.7</v>
      </c>
      <c r="E21" s="10" t="s">
        <v>41</v>
      </c>
    </row>
    <row r="22" spans="1:5">
      <c r="A22" s="9">
        <v>8</v>
      </c>
      <c r="B22" s="10" t="s">
        <v>42</v>
      </c>
      <c r="C22" s="9" t="s">
        <v>9</v>
      </c>
      <c r="D22" s="11">
        <f>1.92*2.85</f>
        <v>5.472</v>
      </c>
      <c r="E22" s="12" t="s">
        <v>43</v>
      </c>
    </row>
    <row r="23" spans="1:5">
      <c r="A23" s="9">
        <v>9</v>
      </c>
      <c r="B23" s="10" t="s">
        <v>44</v>
      </c>
      <c r="C23" s="9" t="s">
        <v>9</v>
      </c>
      <c r="D23" s="20">
        <v>461</v>
      </c>
      <c r="E23" s="12" t="s">
        <v>45</v>
      </c>
    </row>
    <row r="24" ht="24" spans="1:5">
      <c r="A24" s="9">
        <v>10</v>
      </c>
      <c r="B24" s="10" t="s">
        <v>46</v>
      </c>
      <c r="C24" s="13" t="s">
        <v>47</v>
      </c>
      <c r="D24" s="20">
        <v>8</v>
      </c>
      <c r="E24" s="12" t="s">
        <v>34</v>
      </c>
    </row>
    <row r="25" ht="24" spans="1:5">
      <c r="A25" s="9">
        <v>11</v>
      </c>
      <c r="B25" s="10" t="s">
        <v>48</v>
      </c>
      <c r="C25" s="13" t="s">
        <v>17</v>
      </c>
      <c r="D25" s="20">
        <f>1.2*6+1.6*2.5*16</f>
        <v>71.2</v>
      </c>
      <c r="E25" s="12" t="s">
        <v>49</v>
      </c>
    </row>
    <row r="26" spans="1:5">
      <c r="A26" s="9">
        <v>12</v>
      </c>
      <c r="B26" s="21" t="s">
        <v>50</v>
      </c>
      <c r="C26" s="13" t="s">
        <v>17</v>
      </c>
      <c r="D26" s="11">
        <f>(5.5+3.35)*2*6+(1.95+9.5)*2</f>
        <v>129.1</v>
      </c>
      <c r="E26" s="12" t="s">
        <v>51</v>
      </c>
    </row>
    <row r="27" spans="1:5">
      <c r="A27" s="9">
        <v>13</v>
      </c>
      <c r="B27" s="22" t="s">
        <v>52</v>
      </c>
      <c r="C27" s="23" t="s">
        <v>25</v>
      </c>
      <c r="D27" s="24">
        <v>8</v>
      </c>
      <c r="E27" s="25" t="s">
        <v>26</v>
      </c>
    </row>
    <row r="28" spans="1:5">
      <c r="A28" s="9">
        <v>14</v>
      </c>
      <c r="B28" s="26" t="s">
        <v>53</v>
      </c>
      <c r="C28" s="23" t="s">
        <v>25</v>
      </c>
      <c r="D28" s="24">
        <f>8+10+10</f>
        <v>28</v>
      </c>
      <c r="E28" s="25" t="s">
        <v>26</v>
      </c>
    </row>
    <row r="29" spans="1:5">
      <c r="A29" s="9">
        <v>15</v>
      </c>
      <c r="B29" s="26" t="s">
        <v>54</v>
      </c>
      <c r="C29" s="13" t="s">
        <v>17</v>
      </c>
      <c r="D29" s="24">
        <f>3+4*4</f>
        <v>19</v>
      </c>
      <c r="E29" s="25" t="s">
        <v>26</v>
      </c>
    </row>
    <row r="30" spans="1:5">
      <c r="A30" s="9">
        <v>16</v>
      </c>
      <c r="B30" s="26" t="s">
        <v>55</v>
      </c>
      <c r="C30" s="13" t="s">
        <v>17</v>
      </c>
      <c r="D30" s="24">
        <f>3.14*2*2</f>
        <v>12.56</v>
      </c>
      <c r="E30" s="25" t="s">
        <v>26</v>
      </c>
    </row>
    <row r="31" spans="1:5">
      <c r="A31" s="9">
        <v>17</v>
      </c>
      <c r="B31" s="26" t="s">
        <v>56</v>
      </c>
      <c r="C31" s="23" t="s">
        <v>25</v>
      </c>
      <c r="D31" s="24">
        <v>35</v>
      </c>
      <c r="E31" s="26" t="s">
        <v>57</v>
      </c>
    </row>
    <row r="32" spans="1:5">
      <c r="A32" s="9">
        <v>1</v>
      </c>
      <c r="B32" s="10" t="s">
        <v>58</v>
      </c>
      <c r="C32" s="9" t="s">
        <v>9</v>
      </c>
      <c r="D32" s="11">
        <v>137.7</v>
      </c>
      <c r="E32" s="10" t="s">
        <v>59</v>
      </c>
    </row>
    <row r="33" spans="1:5">
      <c r="A33" s="9">
        <v>2</v>
      </c>
      <c r="B33" s="28" t="s">
        <v>60</v>
      </c>
      <c r="C33" s="9" t="s">
        <v>9</v>
      </c>
      <c r="D33" s="11">
        <v>137.7</v>
      </c>
      <c r="E33" s="12" t="s">
        <v>61</v>
      </c>
    </row>
    <row r="34" spans="1:5">
      <c r="A34" s="9">
        <v>3</v>
      </c>
      <c r="B34" s="10" t="s">
        <v>62</v>
      </c>
      <c r="C34" s="9" t="s">
        <v>9</v>
      </c>
      <c r="D34" s="11">
        <v>137.7</v>
      </c>
      <c r="E34" s="26" t="s">
        <v>63</v>
      </c>
    </row>
    <row r="35" spans="1:5">
      <c r="A35" s="9">
        <v>4</v>
      </c>
      <c r="B35" s="10" t="s">
        <v>64</v>
      </c>
      <c r="C35" s="13" t="s">
        <v>47</v>
      </c>
      <c r="D35" s="11">
        <v>1</v>
      </c>
      <c r="E35" s="29" t="s">
        <v>65</v>
      </c>
    </row>
    <row r="36" spans="1:5">
      <c r="A36" s="9">
        <v>5</v>
      </c>
      <c r="B36" s="21" t="s">
        <v>66</v>
      </c>
      <c r="C36" s="13" t="s">
        <v>47</v>
      </c>
      <c r="D36" s="11">
        <v>1</v>
      </c>
      <c r="E36" s="29" t="s">
        <v>65</v>
      </c>
    </row>
    <row r="37" spans="1:5">
      <c r="A37" s="9">
        <v>1</v>
      </c>
      <c r="B37" s="10" t="s">
        <v>67</v>
      </c>
      <c r="C37" s="9" t="s">
        <v>9</v>
      </c>
      <c r="D37" s="11">
        <f>14*4.67-3-2.7</f>
        <v>59.68</v>
      </c>
      <c r="E37" s="12" t="s">
        <v>68</v>
      </c>
    </row>
    <row r="38" spans="1:5">
      <c r="A38" s="9">
        <v>2</v>
      </c>
      <c r="B38" s="10" t="s">
        <v>69</v>
      </c>
      <c r="C38" s="9" t="s">
        <v>9</v>
      </c>
      <c r="D38" s="11">
        <f>3*3</f>
        <v>9</v>
      </c>
      <c r="E38" s="12" t="s">
        <v>70</v>
      </c>
    </row>
    <row r="39" spans="1:5">
      <c r="A39" s="9">
        <v>3</v>
      </c>
      <c r="B39" s="10" t="s">
        <v>71</v>
      </c>
      <c r="C39" s="9" t="s">
        <v>9</v>
      </c>
      <c r="D39" s="11">
        <f>22.5*1.6</f>
        <v>36</v>
      </c>
      <c r="E39" s="12" t="s">
        <v>72</v>
      </c>
    </row>
    <row r="40" spans="1:5">
      <c r="A40" s="9">
        <v>4</v>
      </c>
      <c r="B40" s="10" t="s">
        <v>73</v>
      </c>
      <c r="C40" s="13" t="s">
        <v>47</v>
      </c>
      <c r="D40" s="11">
        <v>1</v>
      </c>
      <c r="E40" s="10" t="s">
        <v>74</v>
      </c>
    </row>
  </sheetData>
  <mergeCells count="3">
    <mergeCell ref="A1:E1"/>
    <mergeCell ref="A2:E2"/>
    <mergeCell ref="A3:E3"/>
  </mergeCells>
  <printOptions horizontalCentered="1"/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zoomScale="160" zoomScaleNormal="160" topLeftCell="A9" workbookViewId="0">
      <selection activeCell="E7" sqref="E7"/>
    </sheetView>
  </sheetViews>
  <sheetFormatPr defaultColWidth="9" defaultRowHeight="12" outlineLevelCol="6"/>
  <cols>
    <col min="1" max="1" width="4.5" style="1" customWidth="1"/>
    <col min="2" max="2" width="21" style="2" customWidth="1"/>
    <col min="3" max="3" width="4.83333333333333" style="1" customWidth="1"/>
    <col min="4" max="4" width="6.83333333333333" style="1" customWidth="1"/>
    <col min="5" max="5" width="42.4166666666667" style="1" customWidth="1"/>
    <col min="6" max="6" width="8.83333333333333" style="1" customWidth="1"/>
    <col min="7" max="7" width="64.8333333333333" style="1" customWidth="1"/>
    <col min="8" max="16384" width="9" style="1"/>
  </cols>
  <sheetData>
    <row r="1" ht="28" customHeight="1" spans="1:7">
      <c r="A1" s="3" t="s">
        <v>75</v>
      </c>
      <c r="B1" s="4"/>
      <c r="C1" s="4"/>
      <c r="D1" s="4"/>
      <c r="E1" s="4"/>
      <c r="F1" s="4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5" t="s">
        <v>2</v>
      </c>
      <c r="B3" s="6"/>
      <c r="C3" s="6"/>
      <c r="D3" s="6"/>
      <c r="E3" s="6"/>
      <c r="F3" s="6"/>
      <c r="G3" s="6"/>
    </row>
    <row r="4" spans="1:4">
      <c r="A4" s="7" t="s">
        <v>3</v>
      </c>
      <c r="B4" s="8" t="s">
        <v>4</v>
      </c>
      <c r="C4" s="7" t="s">
        <v>5</v>
      </c>
      <c r="D4" s="7" t="s">
        <v>6</v>
      </c>
    </row>
    <row r="5" spans="1:7">
      <c r="A5" s="16" t="s">
        <v>76</v>
      </c>
      <c r="B5" s="17" t="s">
        <v>77</v>
      </c>
      <c r="C5" s="18"/>
      <c r="D5" s="18"/>
      <c r="E5" s="18"/>
      <c r="F5" s="18"/>
      <c r="G5" s="18"/>
    </row>
    <row r="6" ht="84" spans="1:5">
      <c r="A6" s="9">
        <v>1</v>
      </c>
      <c r="B6" s="10" t="s">
        <v>30</v>
      </c>
      <c r="C6" s="13" t="s">
        <v>17</v>
      </c>
      <c r="D6" s="11">
        <f>(9.22+1.92)*2</f>
        <v>22.28</v>
      </c>
      <c r="E6" s="12" t="s">
        <v>31</v>
      </c>
    </row>
    <row r="7" ht="84" spans="1:5">
      <c r="A7" s="9">
        <v>2</v>
      </c>
      <c r="B7" s="10" t="s">
        <v>32</v>
      </c>
      <c r="C7" s="13" t="s">
        <v>9</v>
      </c>
      <c r="D7" s="11">
        <f>3.35*5.5*2</f>
        <v>36.85</v>
      </c>
      <c r="E7" s="12" t="s">
        <v>31</v>
      </c>
    </row>
    <row r="8" ht="84" spans="1:5">
      <c r="A8" s="9">
        <v>3</v>
      </c>
      <c r="B8" s="10" t="s">
        <v>33</v>
      </c>
      <c r="C8" s="13" t="s">
        <v>17</v>
      </c>
      <c r="D8" s="11">
        <f>(5.5+3.35)*2*4</f>
        <v>70.8</v>
      </c>
      <c r="E8" s="12" t="s">
        <v>34</v>
      </c>
    </row>
    <row r="9" ht="36" spans="1:5">
      <c r="A9" s="9">
        <v>4</v>
      </c>
      <c r="B9" s="10" t="s">
        <v>35</v>
      </c>
      <c r="C9" s="9" t="s">
        <v>9</v>
      </c>
      <c r="D9" s="11">
        <f>3.35*5.5*4</f>
        <v>73.7</v>
      </c>
      <c r="E9" s="19" t="s">
        <v>36</v>
      </c>
    </row>
    <row r="10" ht="84" spans="1:5">
      <c r="A10" s="9">
        <v>5</v>
      </c>
      <c r="B10" s="10" t="s">
        <v>37</v>
      </c>
      <c r="C10" s="13" t="s">
        <v>17</v>
      </c>
      <c r="D10" s="11">
        <f>3.35*6</f>
        <v>20.1</v>
      </c>
      <c r="E10" s="12" t="s">
        <v>34</v>
      </c>
    </row>
    <row r="11" spans="1:5">
      <c r="A11" s="9">
        <v>6</v>
      </c>
      <c r="B11" s="10" t="s">
        <v>38</v>
      </c>
      <c r="C11" s="9" t="s">
        <v>9</v>
      </c>
      <c r="D11" s="11">
        <v>137.7</v>
      </c>
      <c r="E11" s="10" t="s">
        <v>39</v>
      </c>
    </row>
    <row r="12" spans="1:5">
      <c r="A12" s="9">
        <v>7</v>
      </c>
      <c r="B12" s="10" t="s">
        <v>40</v>
      </c>
      <c r="C12" s="9" t="s">
        <v>9</v>
      </c>
      <c r="D12" s="11">
        <v>137.7</v>
      </c>
      <c r="E12" s="10" t="s">
        <v>41</v>
      </c>
    </row>
    <row r="13" ht="48" spans="1:5">
      <c r="A13" s="9">
        <v>8</v>
      </c>
      <c r="B13" s="10" t="s">
        <v>42</v>
      </c>
      <c r="C13" s="9" t="s">
        <v>9</v>
      </c>
      <c r="D13" s="11">
        <f>1.92*2.85</f>
        <v>5.472</v>
      </c>
      <c r="E13" s="12" t="s">
        <v>43</v>
      </c>
    </row>
    <row r="14" ht="72" spans="1:5">
      <c r="A14" s="9">
        <v>9</v>
      </c>
      <c r="B14" s="10" t="s">
        <v>44</v>
      </c>
      <c r="C14" s="9" t="s">
        <v>9</v>
      </c>
      <c r="D14" s="20">
        <v>461</v>
      </c>
      <c r="E14" s="12" t="s">
        <v>45</v>
      </c>
    </row>
    <row r="15" ht="84" spans="1:5">
      <c r="A15" s="9">
        <v>10</v>
      </c>
      <c r="B15" s="10" t="s">
        <v>46</v>
      </c>
      <c r="C15" s="13" t="s">
        <v>47</v>
      </c>
      <c r="D15" s="20">
        <v>8</v>
      </c>
      <c r="E15" s="12" t="s">
        <v>34</v>
      </c>
    </row>
    <row r="16" ht="84" spans="1:5">
      <c r="A16" s="9">
        <v>11</v>
      </c>
      <c r="B16" s="10" t="s">
        <v>48</v>
      </c>
      <c r="C16" s="13" t="s">
        <v>17</v>
      </c>
      <c r="D16" s="20">
        <f>1.2*6+1.6*2.5*16</f>
        <v>71.2</v>
      </c>
      <c r="E16" s="12" t="s">
        <v>49</v>
      </c>
    </row>
    <row r="17" ht="60" spans="1:5">
      <c r="A17" s="9">
        <v>12</v>
      </c>
      <c r="B17" s="21" t="s">
        <v>50</v>
      </c>
      <c r="C17" s="13" t="s">
        <v>17</v>
      </c>
      <c r="D17" s="11">
        <f>(5.5+3.35)*2*6+(1.95+9.5)*2</f>
        <v>129.1</v>
      </c>
      <c r="E17" s="12" t="s">
        <v>51</v>
      </c>
    </row>
    <row r="18" spans="1:5">
      <c r="A18" s="9">
        <v>13</v>
      </c>
      <c r="B18" s="22" t="s">
        <v>52</v>
      </c>
      <c r="C18" s="23" t="s">
        <v>25</v>
      </c>
      <c r="D18" s="24">
        <v>8</v>
      </c>
      <c r="E18" s="25" t="s">
        <v>26</v>
      </c>
    </row>
    <row r="19" spans="1:5">
      <c r="A19" s="9">
        <v>14</v>
      </c>
      <c r="B19" s="26" t="s">
        <v>53</v>
      </c>
      <c r="C19" s="23" t="s">
        <v>25</v>
      </c>
      <c r="D19" s="24">
        <f>8+10+10</f>
        <v>28</v>
      </c>
      <c r="E19" s="25" t="s">
        <v>26</v>
      </c>
    </row>
    <row r="20" spans="1:5">
      <c r="A20" s="9">
        <v>15</v>
      </c>
      <c r="B20" s="26" t="s">
        <v>54</v>
      </c>
      <c r="C20" s="13" t="s">
        <v>17</v>
      </c>
      <c r="D20" s="24">
        <f>3+4*4</f>
        <v>19</v>
      </c>
      <c r="E20" s="25" t="s">
        <v>26</v>
      </c>
    </row>
    <row r="21" spans="1:5">
      <c r="A21" s="9">
        <v>16</v>
      </c>
      <c r="B21" s="26" t="s">
        <v>55</v>
      </c>
      <c r="C21" s="13" t="s">
        <v>17</v>
      </c>
      <c r="D21" s="24">
        <f>3.14*2*2</f>
        <v>12.56</v>
      </c>
      <c r="E21" s="25" t="s">
        <v>26</v>
      </c>
    </row>
    <row r="22" spans="1:5">
      <c r="A22" s="9">
        <v>17</v>
      </c>
      <c r="B22" s="26" t="s">
        <v>56</v>
      </c>
      <c r="C22" s="23" t="s">
        <v>25</v>
      </c>
      <c r="D22" s="24">
        <v>35</v>
      </c>
      <c r="E22" s="26" t="s">
        <v>57</v>
      </c>
    </row>
    <row r="23" spans="1:5">
      <c r="A23" s="16" t="s">
        <v>78</v>
      </c>
      <c r="B23" s="16"/>
      <c r="C23" s="23"/>
      <c r="D23" s="24"/>
      <c r="E23" s="26"/>
    </row>
    <row r="24" spans="1:7">
      <c r="A24" s="13" t="s">
        <v>79</v>
      </c>
      <c r="B24" s="27" t="s">
        <v>80</v>
      </c>
      <c r="C24" s="27"/>
      <c r="D24" s="27"/>
      <c r="E24" s="27"/>
      <c r="F24" s="27"/>
      <c r="G24" s="27"/>
    </row>
    <row r="25" spans="1:5">
      <c r="A25" s="9">
        <v>1</v>
      </c>
      <c r="B25" s="10" t="s">
        <v>58</v>
      </c>
      <c r="C25" s="9" t="s">
        <v>9</v>
      </c>
      <c r="D25" s="11">
        <v>137.7</v>
      </c>
      <c r="E25" s="10" t="s">
        <v>59</v>
      </c>
    </row>
    <row r="26" spans="1:5">
      <c r="A26" s="9">
        <v>2</v>
      </c>
      <c r="B26" s="28" t="s">
        <v>60</v>
      </c>
      <c r="C26" s="9" t="s">
        <v>9</v>
      </c>
      <c r="D26" s="11">
        <v>137.7</v>
      </c>
      <c r="E26" s="12" t="s">
        <v>61</v>
      </c>
    </row>
    <row r="27" spans="1:5">
      <c r="A27" s="9">
        <v>3</v>
      </c>
      <c r="B27" s="10" t="s">
        <v>62</v>
      </c>
      <c r="C27" s="9" t="s">
        <v>9</v>
      </c>
      <c r="D27" s="11">
        <v>137.7</v>
      </c>
      <c r="E27" s="26" t="s">
        <v>81</v>
      </c>
    </row>
    <row r="28" spans="1:5">
      <c r="A28" s="9">
        <v>4</v>
      </c>
      <c r="B28" s="10" t="s">
        <v>64</v>
      </c>
      <c r="C28" s="13" t="s">
        <v>47</v>
      </c>
      <c r="D28" s="11">
        <v>1</v>
      </c>
      <c r="E28" s="29" t="s">
        <v>65</v>
      </c>
    </row>
    <row r="29" spans="1:5">
      <c r="A29" s="9">
        <v>5</v>
      </c>
      <c r="B29" s="21" t="s">
        <v>66</v>
      </c>
      <c r="C29" s="13" t="s">
        <v>47</v>
      </c>
      <c r="D29" s="11">
        <v>1</v>
      </c>
      <c r="E29" s="29" t="s">
        <v>65</v>
      </c>
    </row>
    <row r="30" spans="1:6">
      <c r="A30" s="16" t="s">
        <v>78</v>
      </c>
      <c r="B30" s="30"/>
      <c r="C30" s="30"/>
      <c r="D30" s="30"/>
      <c r="E30" s="30"/>
      <c r="F30" s="31"/>
    </row>
    <row r="31" ht="15" customHeight="1" spans="1:6">
      <c r="A31" s="16" t="s">
        <v>82</v>
      </c>
      <c r="B31" s="16"/>
      <c r="C31" s="30"/>
      <c r="D31" s="30"/>
      <c r="E31" s="30"/>
      <c r="F31" s="30"/>
    </row>
    <row r="34" spans="6:6">
      <c r="F34" s="22" t="s">
        <v>83</v>
      </c>
    </row>
  </sheetData>
  <mergeCells count="10">
    <mergeCell ref="A1:G1"/>
    <mergeCell ref="A2:G2"/>
    <mergeCell ref="A3:G3"/>
    <mergeCell ref="B5:G5"/>
    <mergeCell ref="A23:B23"/>
    <mergeCell ref="B24:G24"/>
    <mergeCell ref="A30:B30"/>
    <mergeCell ref="C30:E30"/>
    <mergeCell ref="A31:B31"/>
    <mergeCell ref="C31:E31"/>
  </mergeCells>
  <printOptions horizontalCentered="1"/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160" zoomScaleNormal="160" workbookViewId="0">
      <selection activeCell="G5" sqref="G5"/>
    </sheetView>
  </sheetViews>
  <sheetFormatPr defaultColWidth="9" defaultRowHeight="12" outlineLevelCol="6"/>
  <cols>
    <col min="1" max="1" width="4.5" style="1" customWidth="1"/>
    <col min="2" max="2" width="21" style="2" customWidth="1"/>
    <col min="3" max="3" width="4.83333333333333" style="1" customWidth="1"/>
    <col min="4" max="4" width="6.83333333333333" style="1" customWidth="1"/>
    <col min="5" max="5" width="21.8666666666667" style="1" customWidth="1"/>
    <col min="6" max="6" width="8.83333333333333" style="1" customWidth="1"/>
    <col min="7" max="7" width="64.8333333333333" style="1" customWidth="1"/>
    <col min="8" max="16384" width="9" style="1"/>
  </cols>
  <sheetData>
    <row r="1" ht="28" customHeight="1" spans="1:7">
      <c r="A1" s="3" t="s">
        <v>84</v>
      </c>
      <c r="B1" s="4"/>
      <c r="C1" s="4"/>
      <c r="D1" s="4"/>
      <c r="E1" s="4"/>
      <c r="F1" s="4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5" t="s">
        <v>2</v>
      </c>
      <c r="B3" s="6"/>
      <c r="C3" s="6"/>
      <c r="D3" s="6"/>
      <c r="E3" s="6"/>
      <c r="F3" s="6"/>
      <c r="G3" s="6"/>
    </row>
    <row r="4" spans="1:5">
      <c r="A4" s="7" t="s">
        <v>3</v>
      </c>
      <c r="B4" s="8" t="s">
        <v>4</v>
      </c>
      <c r="C4" s="7" t="s">
        <v>5</v>
      </c>
      <c r="D4" s="7" t="s">
        <v>6</v>
      </c>
      <c r="E4" s="7" t="s">
        <v>85</v>
      </c>
    </row>
    <row r="5" ht="60" spans="1:5">
      <c r="A5" s="9">
        <v>1</v>
      </c>
      <c r="B5" s="10" t="s">
        <v>67</v>
      </c>
      <c r="C5" s="9" t="s">
        <v>9</v>
      </c>
      <c r="D5" s="11">
        <f>14*4.67-3-2.7</f>
        <v>59.68</v>
      </c>
      <c r="E5" s="12" t="s">
        <v>68</v>
      </c>
    </row>
    <row r="6" ht="48" spans="1:5">
      <c r="A6" s="9">
        <v>2</v>
      </c>
      <c r="B6" s="10" t="s">
        <v>69</v>
      </c>
      <c r="C6" s="9" t="s">
        <v>9</v>
      </c>
      <c r="D6" s="11">
        <f>3*3</f>
        <v>9</v>
      </c>
      <c r="E6" s="12" t="s">
        <v>70</v>
      </c>
    </row>
    <row r="7" ht="48" spans="1:5">
      <c r="A7" s="9">
        <v>3</v>
      </c>
      <c r="B7" s="10" t="s">
        <v>71</v>
      </c>
      <c r="C7" s="9" t="s">
        <v>9</v>
      </c>
      <c r="D7" s="11">
        <f>22.5*1.6</f>
        <v>36</v>
      </c>
      <c r="E7" s="12" t="s">
        <v>72</v>
      </c>
    </row>
    <row r="8" spans="1:5">
      <c r="A8" s="9">
        <v>4</v>
      </c>
      <c r="B8" s="10" t="s">
        <v>73</v>
      </c>
      <c r="C8" s="13" t="s">
        <v>47</v>
      </c>
      <c r="D8" s="11">
        <v>1</v>
      </c>
      <c r="E8" s="10"/>
    </row>
    <row r="9" ht="15" customHeight="1" spans="1:6">
      <c r="A9" s="14" t="s">
        <v>86</v>
      </c>
      <c r="B9" s="15"/>
      <c r="C9" s="15"/>
      <c r="D9" s="15"/>
      <c r="E9" s="15"/>
      <c r="F9" s="15"/>
    </row>
  </sheetData>
  <mergeCells count="5">
    <mergeCell ref="A1:G1"/>
    <mergeCell ref="A2:G2"/>
    <mergeCell ref="A3:G3"/>
    <mergeCell ref="A9:B9"/>
    <mergeCell ref="C9:E9"/>
  </mergeCells>
  <printOptions horizontalCentered="1"/>
  <pageMargins left="0.75" right="0.75" top="0.5" bottom="1" header="0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外立面</vt:lpstr>
      <vt:lpstr>室内</vt:lpstr>
      <vt:lpstr>户外平台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切 ~</cp:lastModifiedBy>
  <dcterms:created xsi:type="dcterms:W3CDTF">2021-04-08T08:45:00Z</dcterms:created>
  <cp:lastPrinted>2022-08-16T03:40:00Z</cp:lastPrinted>
  <dcterms:modified xsi:type="dcterms:W3CDTF">2025-10-22T08:17:47Z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8CB9DF0A83634639A9678BB2FA676E19</vt:lpwstr>
  </property>
</Properties>
</file>